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T:\Groups\Roads Operational Management\OPW\10 - Nenagh\NENAGH FRS TENDER PACK\"/>
    </mc:Choice>
  </mc:AlternateContent>
  <xr:revisionPtr revIDLastSave="0" documentId="13_ncr:1_{38E51A79-EA73-475F-ACEE-7FF8AD9EA0AD}" xr6:coauthVersionLast="47" xr6:coauthVersionMax="47" xr10:uidLastSave="{00000000-0000-0000-0000-000000000000}"/>
  <bookViews>
    <workbookView xWindow="28680" yWindow="-120" windowWidth="29040" windowHeight="15720" tabRatio="763" xr2:uid="{00000000-000D-0000-FFFF-FFFF00000000}"/>
  </bookViews>
  <sheets>
    <sheet name="Pricing Schedule" sheetId="13" r:id="rId1"/>
  </sheets>
  <definedNames>
    <definedName name="_xlnm.Print_Area" localSheetId="0">'Pricing Schedule'!$A$1:$K$49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3" l="1"/>
  <c r="D38" i="13" l="1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39" i="13" s="1"/>
  <c r="I10" i="13" l="1"/>
  <c r="R9" i="13"/>
  <c r="R8" i="13"/>
  <c r="I22" i="13" l="1"/>
  <c r="R10" i="13" s="1"/>
  <c r="R7" i="13" l="1"/>
  <c r="R11" i="13" s="1"/>
</calcChain>
</file>

<file path=xl/sharedStrings.xml><?xml version="1.0" encoding="utf-8"?>
<sst xmlns="http://schemas.openxmlformats.org/spreadsheetml/2006/main" count="93" uniqueCount="82">
  <si>
    <t>Senior Resident Engineer</t>
  </si>
  <si>
    <t>Resident Engineer</t>
  </si>
  <si>
    <t>Assistant Resident Engineer</t>
  </si>
  <si>
    <t>Chartered Quantity Surveyor</t>
  </si>
  <si>
    <t>Clerk of Works</t>
  </si>
  <si>
    <t>INSTRUCTIONS:</t>
  </si>
  <si>
    <t>Role</t>
  </si>
  <si>
    <t>Hours</t>
  </si>
  <si>
    <t>Rate</t>
  </si>
  <si>
    <t>Notional Cost</t>
  </si>
  <si>
    <t>Project Director</t>
  </si>
  <si>
    <t>Project Manager</t>
  </si>
  <si>
    <t>Project Supervisor Design Process (Coordinator)</t>
  </si>
  <si>
    <t>Senior Project Engineer</t>
  </si>
  <si>
    <t>Technician (Senior)</t>
  </si>
  <si>
    <t>Project Ecologist</t>
  </si>
  <si>
    <t>Part X (An Coimisiún Pleanála) Coordinator</t>
  </si>
  <si>
    <t>Employer's Representative</t>
  </si>
  <si>
    <t>TOTAL</t>
  </si>
  <si>
    <t>Notional Lump Sum Cost Stage III, IV, V</t>
  </si>
  <si>
    <t>Construction Cost Range 1</t>
  </si>
  <si>
    <t>Construction Cost Range 2</t>
  </si>
  <si>
    <t>Item</t>
  </si>
  <si>
    <t>Value</t>
  </si>
  <si>
    <t>Note</t>
  </si>
  <si>
    <t>Notes</t>
  </si>
  <si>
    <t>[1] NOTIONAL HOURS FOR ASSESSMENT</t>
  </si>
  <si>
    <t>[2] TENDERED LUMP SUMS AND PERCENTAGE FEES</t>
  </si>
  <si>
    <t>[3] NOTIONAL LUMP SUM COST STAGES III, IV &amp; V</t>
  </si>
  <si>
    <t>as inserted on Form of Tender</t>
  </si>
  <si>
    <t>Lump Sum Fee Stage I &amp; II</t>
  </si>
  <si>
    <t>Lump Sum Fee Stage I</t>
  </si>
  <si>
    <t>Lump Sum Fee Stage II</t>
  </si>
  <si>
    <t>-</t>
  </si>
  <si>
    <r>
      <t xml:space="preserve">Notional Tender Price for </t>
    </r>
    <r>
      <rPr>
        <b/>
        <u/>
        <sz val="13"/>
        <color theme="1"/>
        <rFont val="Calibri"/>
        <family val="2"/>
        <scheme val="minor"/>
      </rPr>
      <t>Assessment Purposes</t>
    </r>
  </si>
  <si>
    <r>
      <t xml:space="preserve">All </t>
    </r>
    <r>
      <rPr>
        <b/>
        <u/>
        <sz val="10"/>
        <color theme="1"/>
        <rFont val="Calibri"/>
        <family val="2"/>
        <scheme val="minor"/>
      </rPr>
      <t>'per unit'</t>
    </r>
    <r>
      <rPr>
        <sz val="10"/>
        <color theme="1"/>
        <rFont val="Calibri"/>
        <family val="2"/>
        <scheme val="minor"/>
      </rPr>
      <t xml:space="preserve"> items as listed in Service Items Rates &amp; Quantities Spreadsheet</t>
    </r>
  </si>
  <si>
    <r>
      <t xml:space="preserve">All </t>
    </r>
    <r>
      <rPr>
        <b/>
        <u/>
        <sz val="10"/>
        <color theme="1"/>
        <rFont val="Calibri"/>
        <family val="2"/>
        <scheme val="minor"/>
      </rPr>
      <t>'time + rate'</t>
    </r>
    <r>
      <rPr>
        <sz val="10"/>
        <color theme="1"/>
        <rFont val="Calibri"/>
        <family val="2"/>
        <scheme val="minor"/>
      </rPr>
      <t xml:space="preserve"> items as listed in Service Items Rates &amp; Quantities Spreadsheet</t>
    </r>
  </si>
  <si>
    <r>
      <t xml:space="preserve">All </t>
    </r>
    <r>
      <rPr>
        <b/>
        <u/>
        <sz val="10"/>
        <color theme="1"/>
        <rFont val="Calibri"/>
        <family val="2"/>
        <scheme val="minor"/>
      </rPr>
      <t>'reimbursable'</t>
    </r>
    <r>
      <rPr>
        <sz val="10"/>
        <color theme="1"/>
        <rFont val="Calibri"/>
        <family val="2"/>
        <scheme val="minor"/>
      </rPr>
      <t xml:space="preserve"> items as listed in Service Items Rates &amp; Quantities Spreadsheet</t>
    </r>
  </si>
  <si>
    <r>
      <rPr>
        <b/>
        <u/>
        <sz val="10"/>
        <rFont val="Calibri"/>
        <family val="2"/>
        <scheme val="minor"/>
      </rPr>
      <t>INCLUDED</t>
    </r>
    <r>
      <rPr>
        <sz val="10"/>
        <color theme="1"/>
        <rFont val="Calibri"/>
        <family val="2"/>
        <scheme val="minor"/>
      </rPr>
      <t xml:space="preserve"> in Tendered Lump Sum and Percentage fees provided</t>
    </r>
  </si>
  <si>
    <r>
      <rPr>
        <b/>
        <u/>
        <sz val="10"/>
        <color theme="1"/>
        <rFont val="Calibri"/>
        <family val="2"/>
        <scheme val="minor"/>
      </rPr>
      <t>EXCLUDED</t>
    </r>
    <r>
      <rPr>
        <sz val="10"/>
        <color theme="1"/>
        <rFont val="Calibri"/>
        <family val="2"/>
        <scheme val="minor"/>
      </rPr>
      <t xml:space="preserve"> from Tendered Lump Sum and Percentage fees.  
To be quantified and paid for by the Client if / when requried</t>
    </r>
  </si>
  <si>
    <t>Populate yellow cells only and submit with Tender</t>
  </si>
  <si>
    <t>Weighting [B]</t>
  </si>
  <si>
    <t>Point assessed [C]</t>
  </si>
  <si>
    <t>Weighting [E]</t>
  </si>
  <si>
    <t>Point assessed [F]</t>
  </si>
  <si>
    <t>Refer to ITT &amp; Form of Tender for details</t>
  </si>
  <si>
    <t>Calculated from [A]*[B]*[C] + [D]*[E]*[F]</t>
  </si>
  <si>
    <t>% Fee Stage III-V: Range 1 [A]</t>
  </si>
  <si>
    <t>Notional Hours for Assessment (total as per table [1])</t>
  </si>
  <si>
    <t>% Fee Stage III-V: Range 2 [D]</t>
  </si>
  <si>
    <t>This sheet outlines how the notional tender price for assessment is calculated.  It is provided for clarity and transparency in relation to the tender assessment process.</t>
  </si>
  <si>
    <r>
      <rPr>
        <b/>
        <u/>
        <sz val="10"/>
        <color theme="1"/>
        <rFont val="Calibri"/>
        <family val="2"/>
        <scheme val="minor"/>
      </rPr>
      <t>EXCLUDED</t>
    </r>
    <r>
      <rPr>
        <sz val="10"/>
        <color theme="1"/>
        <rFont val="Calibri"/>
        <family val="2"/>
        <scheme val="minor"/>
      </rPr>
      <t xml:space="preserve"> from Tendered Lump Sum and Percentage fees.  To be costed based on time and tendered hourly rates and paid for by the Client as agreed if / when required</t>
    </r>
  </si>
  <si>
    <t>[4] SPECIFIC SERVICE ITEMS RATES &amp; QUANTITIES</t>
  </si>
  <si>
    <t>€0m - €16m</t>
  </si>
  <si>
    <t>&gt;€16m</t>
  </si>
  <si>
    <t>Project Engineer</t>
  </si>
  <si>
    <t>Hydrology Lead (Senior)</t>
  </si>
  <si>
    <t>Hydrology Support (Junior)</t>
  </si>
  <si>
    <t>Hydraulics Modeller Lead (Senior)</t>
  </si>
  <si>
    <t>Hydraulics Modeller Support (Junior)</t>
  </si>
  <si>
    <t>Technician (Junior)</t>
  </si>
  <si>
    <t>Scheme Analysis Options and Development Lead (Senior)</t>
  </si>
  <si>
    <t>Scheme Analysis Options and Development Support (Junior)</t>
  </si>
  <si>
    <t>Detailed Design Lead (Senior)</t>
  </si>
  <si>
    <t>Detailed Design Support (Junior)</t>
  </si>
  <si>
    <t>Quantity Surveyor Lead (Senior)</t>
  </si>
  <si>
    <t>Quantity Surveyor Support (Junior)</t>
  </si>
  <si>
    <t>Construction Phase Management Lead (Senior)</t>
  </si>
  <si>
    <t>Construction Phase Management Support (Junior)</t>
  </si>
  <si>
    <t>Environmental Lead (Senior)</t>
  </si>
  <si>
    <t>Environmental Support (Junior)</t>
  </si>
  <si>
    <t>Landscape Architect Lead (Senior)</t>
  </si>
  <si>
    <t>Landscape Architect Support (Junior)</t>
  </si>
  <si>
    <t>[5] OTHER RATES</t>
  </si>
  <si>
    <t>Description</t>
  </si>
  <si>
    <t xml:space="preserve">Employers Representative Services </t>
  </si>
  <si>
    <t>Stage I Tendered Lump Sum (as inserted in table [2] left and on the Form of Tender)</t>
  </si>
  <si>
    <t>Stage II Tendered Lump Sum (as inserted in table [2] left and on the Form of Tender)</t>
  </si>
  <si>
    <t>Stages III, IV &amp; V Notional Lump Sum (as calcualted in table [3] left)</t>
  </si>
  <si>
    <t xml:space="preserve">Percentage of the converted lump sum fee for Stage III-V to fulfil the role of Employers Representative ONLY. The rate provided shall be applied to the lump sum fee for Stages III-V and the Consultant’s fee reduced by this amount should the Client invoke the option for a third party Employers Representative (Project Brief (Section 10.2.1) </t>
  </si>
  <si>
    <t>PRICING SCHEDULE    V2.0</t>
  </si>
  <si>
    <t>[6] NOTIONAL TENDER PRICE FOR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</si>
</sst>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&quot;€&quot;* #,##0_-;\-&quot;€&quot;* #,##0_-;_-&quot;€&quot;* &quot;-&quot;??_-;_-@_-"/>
    <numFmt numFmtId="165" formatCode="&quot;€&quot;#,##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name val="Arial"/>
      <family val="2"/>
    </font>
    <font>
      <b/>
      <sz val="14"/>
      <color theme="0"/>
      <name val="Arial"/>
      <family val="2"/>
    </font>
    <font>
      <b/>
      <sz val="10"/>
      <name val="Arial"/>
      <family val="2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u/>
      <sz val="13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6D6D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6" borderId="0" xfId="0" applyFill="1"/>
    <xf numFmtId="0" fontId="0" fillId="6" borderId="0" xfId="0" applyFill="1" applyAlignment="1">
      <alignment vertical="center"/>
    </xf>
    <xf numFmtId="0" fontId="6" fillId="6" borderId="17" xfId="0" applyFont="1" applyFill="1" applyBorder="1" applyAlignment="1">
      <alignment horizontal="left" vertical="center"/>
    </xf>
    <xf numFmtId="0" fontId="6" fillId="6" borderId="0" xfId="0" applyFont="1" applyFill="1" applyAlignment="1">
      <alignment horizontal="left" vertical="center"/>
    </xf>
    <xf numFmtId="0" fontId="3" fillId="6" borderId="0" xfId="0" applyFont="1" applyFill="1" applyAlignment="1">
      <alignment vertical="center"/>
    </xf>
    <xf numFmtId="0" fontId="9" fillId="7" borderId="1" xfId="0" applyFont="1" applyFill="1" applyBorder="1" applyAlignment="1">
      <alignment horizontal="left" vertical="center" wrapText="1"/>
    </xf>
    <xf numFmtId="0" fontId="9" fillId="7" borderId="26" xfId="0" applyFont="1" applyFill="1" applyBorder="1" applyAlignment="1">
      <alignment horizontal="left" vertical="center" wrapText="1"/>
    </xf>
    <xf numFmtId="0" fontId="9" fillId="7" borderId="20" xfId="0" applyFont="1" applyFill="1" applyBorder="1" applyAlignment="1">
      <alignment horizontal="left" vertical="center" wrapText="1"/>
    </xf>
    <xf numFmtId="0" fontId="9" fillId="7" borderId="12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vertical="center"/>
    </xf>
    <xf numFmtId="0" fontId="9" fillId="7" borderId="1" xfId="0" applyFont="1" applyFill="1" applyBorder="1" applyAlignment="1">
      <alignment vertical="center"/>
    </xf>
    <xf numFmtId="0" fontId="9" fillId="7" borderId="7" xfId="0" applyFont="1" applyFill="1" applyBorder="1" applyAlignment="1">
      <alignment vertical="center"/>
    </xf>
    <xf numFmtId="0" fontId="10" fillId="6" borderId="0" xfId="0" applyFont="1" applyFill="1" applyAlignment="1">
      <alignment vertical="center"/>
    </xf>
    <xf numFmtId="164" fontId="10" fillId="3" borderId="1" xfId="1" applyNumberFormat="1" applyFont="1" applyFill="1" applyBorder="1" applyAlignment="1">
      <alignment vertical="center"/>
    </xf>
    <xf numFmtId="9" fontId="10" fillId="3" borderId="1" xfId="2" applyFont="1" applyFill="1" applyBorder="1" applyAlignment="1">
      <alignment vertical="center"/>
    </xf>
    <xf numFmtId="9" fontId="10" fillId="3" borderId="14" xfId="2" applyFont="1" applyFill="1" applyBorder="1" applyAlignment="1">
      <alignment vertical="center"/>
    </xf>
    <xf numFmtId="164" fontId="10" fillId="6" borderId="1" xfId="1" applyNumberFormat="1" applyFont="1" applyFill="1" applyBorder="1" applyAlignment="1">
      <alignment horizontal="right" vertical="center"/>
    </xf>
    <xf numFmtId="9" fontId="10" fillId="6" borderId="1" xfId="2" applyFont="1" applyFill="1" applyBorder="1" applyAlignment="1">
      <alignment horizontal="right" vertical="center"/>
    </xf>
    <xf numFmtId="164" fontId="10" fillId="0" borderId="10" xfId="0" applyNumberFormat="1" applyFont="1" applyBorder="1" applyAlignment="1">
      <alignment vertical="center"/>
    </xf>
    <xf numFmtId="164" fontId="10" fillId="0" borderId="7" xfId="0" applyNumberFormat="1" applyFont="1" applyBorder="1" applyAlignment="1">
      <alignment vertical="center"/>
    </xf>
    <xf numFmtId="164" fontId="10" fillId="6" borderId="1" xfId="1" applyNumberFormat="1" applyFont="1" applyFill="1" applyBorder="1" applyAlignment="1">
      <alignment vertical="center"/>
    </xf>
    <xf numFmtId="165" fontId="1" fillId="8" borderId="34" xfId="0" applyNumberFormat="1" applyFont="1" applyFill="1" applyBorder="1" applyAlignment="1">
      <alignment vertical="center"/>
    </xf>
    <xf numFmtId="164" fontId="7" fillId="9" borderId="16" xfId="1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4" fontId="10" fillId="3" borderId="1" xfId="1" applyNumberFormat="1" applyFont="1" applyFill="1" applyBorder="1" applyAlignment="1" applyProtection="1">
      <alignment vertical="center"/>
      <protection locked="0"/>
    </xf>
    <xf numFmtId="164" fontId="10" fillId="0" borderId="7" xfId="1" applyNumberFormat="1" applyFont="1" applyFill="1" applyBorder="1" applyAlignment="1">
      <alignment vertical="center"/>
    </xf>
    <xf numFmtId="0" fontId="10" fillId="0" borderId="40" xfId="0" applyFont="1" applyBorder="1" applyAlignment="1">
      <alignment vertical="center"/>
    </xf>
    <xf numFmtId="164" fontId="10" fillId="0" borderId="9" xfId="1" applyNumberFormat="1" applyFont="1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9" fillId="7" borderId="44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4" borderId="17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16" fillId="6" borderId="0" xfId="0" applyFont="1" applyFill="1" applyAlignment="1">
      <alignment horizontal="left" vertical="center" wrapText="1"/>
    </xf>
    <xf numFmtId="0" fontId="15" fillId="0" borderId="1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6" borderId="6" xfId="0" applyFont="1" applyFill="1" applyBorder="1" applyAlignment="1">
      <alignment horizontal="left" vertical="top" wrapText="1"/>
    </xf>
    <xf numFmtId="0" fontId="15" fillId="6" borderId="1" xfId="0" applyFont="1" applyFill="1" applyBorder="1" applyAlignment="1">
      <alignment horizontal="left" vertical="top" wrapText="1"/>
    </xf>
    <xf numFmtId="0" fontId="15" fillId="6" borderId="13" xfId="0" applyFont="1" applyFill="1" applyBorder="1" applyAlignment="1">
      <alignment horizontal="left" vertical="top" wrapText="1"/>
    </xf>
    <xf numFmtId="0" fontId="15" fillId="6" borderId="14" xfId="0" applyFont="1" applyFill="1" applyBorder="1" applyAlignment="1">
      <alignment horizontal="left" vertical="top" wrapText="1"/>
    </xf>
    <xf numFmtId="9" fontId="0" fillId="3" borderId="7" xfId="2" applyFont="1" applyFill="1" applyBorder="1" applyAlignment="1">
      <alignment horizontal="center" vertical="center"/>
    </xf>
    <xf numFmtId="9" fontId="0" fillId="3" borderId="16" xfId="2" applyFont="1" applyFill="1" applyBorder="1" applyAlignment="1">
      <alignment horizontal="center" vertical="center"/>
    </xf>
    <xf numFmtId="0" fontId="8" fillId="5" borderId="37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41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left" vertical="center"/>
    </xf>
    <xf numFmtId="0" fontId="10" fillId="6" borderId="16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0" fontId="10" fillId="6" borderId="1" xfId="0" applyFont="1" applyFill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left" vertical="center" wrapText="1"/>
    </xf>
    <xf numFmtId="0" fontId="9" fillId="7" borderId="7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6" borderId="1" xfId="0" quotePrefix="1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164" fontId="9" fillId="8" borderId="26" xfId="1" applyNumberFormat="1" applyFont="1" applyFill="1" applyBorder="1" applyAlignment="1">
      <alignment horizontal="right" vertical="center"/>
    </xf>
    <xf numFmtId="164" fontId="9" fillId="8" borderId="32" xfId="1" applyNumberFormat="1" applyFont="1" applyFill="1" applyBorder="1" applyAlignment="1">
      <alignment horizontal="right" vertical="center"/>
    </xf>
    <xf numFmtId="0" fontId="9" fillId="8" borderId="17" xfId="0" applyFont="1" applyFill="1" applyBorder="1" applyAlignment="1">
      <alignment horizontal="left" vertical="center"/>
    </xf>
    <xf numFmtId="0" fontId="9" fillId="8" borderId="0" xfId="0" applyFont="1" applyFill="1" applyAlignment="1">
      <alignment horizontal="left" vertical="center"/>
    </xf>
    <xf numFmtId="0" fontId="9" fillId="8" borderId="31" xfId="0" applyFont="1" applyFill="1" applyBorder="1" applyAlignment="1">
      <alignment horizontal="left" vertical="center"/>
    </xf>
    <xf numFmtId="0" fontId="9" fillId="8" borderId="28" xfId="0" applyFont="1" applyFill="1" applyBorder="1" applyAlignment="1">
      <alignment horizontal="left" vertical="center"/>
    </xf>
    <xf numFmtId="0" fontId="9" fillId="7" borderId="6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10" fillId="6" borderId="6" xfId="0" applyFont="1" applyFill="1" applyBorder="1" applyAlignment="1">
      <alignment vertical="top" wrapText="1"/>
    </xf>
    <xf numFmtId="0" fontId="10" fillId="6" borderId="1" xfId="0" applyFont="1" applyFill="1" applyBorder="1" applyAlignment="1">
      <alignment vertical="top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left" vertical="center" wrapText="1"/>
    </xf>
    <xf numFmtId="0" fontId="9" fillId="7" borderId="44" xfId="0" applyFont="1" applyFill="1" applyBorder="1" applyAlignment="1">
      <alignment horizontal="left" vertical="center" wrapText="1"/>
    </xf>
    <xf numFmtId="0" fontId="10" fillId="8" borderId="20" xfId="0" quotePrefix="1" applyFont="1" applyFill="1" applyBorder="1" applyAlignment="1">
      <alignment horizontal="left" vertical="center"/>
    </xf>
    <xf numFmtId="0" fontId="10" fillId="8" borderId="12" xfId="0" quotePrefix="1" applyFont="1" applyFill="1" applyBorder="1" applyAlignment="1">
      <alignment horizontal="left" vertical="center"/>
    </xf>
    <xf numFmtId="0" fontId="10" fillId="8" borderId="43" xfId="0" quotePrefix="1" applyFont="1" applyFill="1" applyBorder="1" applyAlignment="1">
      <alignment horizontal="left" vertical="center"/>
    </xf>
    <xf numFmtId="0" fontId="10" fillId="8" borderId="42" xfId="0" quotePrefix="1" applyFont="1" applyFill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7" fillId="9" borderId="31" xfId="0" applyFont="1" applyFill="1" applyBorder="1" applyAlignment="1">
      <alignment horizontal="left" vertical="center"/>
    </xf>
    <xf numFmtId="0" fontId="7" fillId="9" borderId="28" xfId="0" applyFont="1" applyFill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9" borderId="24" xfId="0" applyFont="1" applyFill="1" applyBorder="1" applyAlignment="1">
      <alignment horizontal="center" vertical="center" wrapText="1"/>
    </xf>
    <xf numFmtId="0" fontId="7" fillId="9" borderId="41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9" fillId="7" borderId="18" xfId="0" applyFont="1" applyFill="1" applyBorder="1" applyAlignment="1">
      <alignment horizontal="left" vertical="center" wrapText="1"/>
    </xf>
    <xf numFmtId="0" fontId="9" fillId="7" borderId="5" xfId="0" applyFont="1" applyFill="1" applyBorder="1" applyAlignment="1">
      <alignment horizontal="left" vertical="center" wrapText="1"/>
    </xf>
    <xf numFmtId="0" fontId="1" fillId="8" borderId="33" xfId="0" applyFont="1" applyFill="1" applyBorder="1" applyAlignment="1">
      <alignment horizontal="left" vertical="center"/>
    </xf>
    <xf numFmtId="0" fontId="1" fillId="8" borderId="29" xfId="0" applyFont="1" applyFill="1" applyBorder="1" applyAlignment="1">
      <alignment horizontal="left" vertical="center"/>
    </xf>
    <xf numFmtId="0" fontId="1" fillId="8" borderId="30" xfId="0" applyFont="1" applyFill="1" applyBorder="1" applyAlignment="1">
      <alignment horizontal="left" vertical="center"/>
    </xf>
    <xf numFmtId="0" fontId="10" fillId="6" borderId="36" xfId="0" applyFont="1" applyFill="1" applyBorder="1" applyAlignment="1">
      <alignment horizontal="center" vertical="center"/>
    </xf>
    <xf numFmtId="0" fontId="10" fillId="6" borderId="46" xfId="0" applyFont="1" applyFill="1" applyBorder="1" applyAlignment="1">
      <alignment horizontal="center" vertical="center"/>
    </xf>
    <xf numFmtId="0" fontId="10" fillId="6" borderId="20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35" xfId="0" applyFont="1" applyFill="1" applyBorder="1" applyAlignment="1">
      <alignment horizontal="center" vertical="center"/>
    </xf>
    <xf numFmtId="0" fontId="10" fillId="6" borderId="47" xfId="0" applyFont="1" applyFill="1" applyBorder="1" applyAlignment="1">
      <alignment horizontal="center" vertical="center"/>
    </xf>
    <xf numFmtId="0" fontId="10" fillId="6" borderId="27" xfId="0" applyFont="1" applyFill="1" applyBorder="1" applyAlignment="1">
      <alignment horizontal="left" vertical="center"/>
    </xf>
    <xf numFmtId="0" fontId="10" fillId="6" borderId="15" xfId="0" applyFont="1" applyFill="1" applyBorder="1" applyAlignment="1">
      <alignment horizontal="left" vertical="center"/>
    </xf>
    <xf numFmtId="0" fontId="10" fillId="6" borderId="18" xfId="0" applyFont="1" applyFill="1" applyBorder="1" applyAlignment="1">
      <alignment horizontal="left" vertical="center"/>
    </xf>
    <xf numFmtId="0" fontId="10" fillId="6" borderId="5" xfId="0" applyFont="1" applyFill="1" applyBorder="1" applyAlignment="1">
      <alignment horizontal="left" vertical="center"/>
    </xf>
    <xf numFmtId="0" fontId="10" fillId="6" borderId="13" xfId="0" applyFont="1" applyFill="1" applyBorder="1" applyAlignment="1">
      <alignment vertical="top" wrapText="1"/>
    </xf>
    <xf numFmtId="0" fontId="10" fillId="6" borderId="14" xfId="0" applyFont="1" applyFill="1" applyBorder="1" applyAlignment="1">
      <alignment vertical="top" wrapText="1"/>
    </xf>
    <xf numFmtId="0" fontId="9" fillId="7" borderId="17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BC9CD"/>
      <color rgb="FFFF6D6D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0"/>
  <sheetViews>
    <sheetView tabSelected="1" zoomScaleNormal="100" zoomScaleSheetLayoutView="100" workbookViewId="0">
      <selection activeCell="M6" sqref="M6:R6"/>
    </sheetView>
  </sheetViews>
  <sheetFormatPr defaultRowHeight="15" x14ac:dyDescent="0.25"/>
  <cols>
    <col min="1" max="1" width="48.42578125" customWidth="1"/>
    <col min="2" max="2" width="6.140625" bestFit="1" customWidth="1"/>
    <col min="3" max="3" width="6.42578125" bestFit="1" customWidth="1"/>
    <col min="4" max="4" width="13.140625" customWidth="1"/>
    <col min="5" max="5" width="3.140625" customWidth="1"/>
    <col min="6" max="6" width="3.7109375" customWidth="1"/>
    <col min="7" max="7" width="20" customWidth="1"/>
    <col min="8" max="8" width="11.28515625" customWidth="1"/>
    <col min="9" max="9" width="12.5703125" bestFit="1" customWidth="1"/>
    <col min="10" max="10" width="42.28515625" customWidth="1"/>
    <col min="11" max="11" width="13" customWidth="1"/>
    <col min="12" max="12" width="3.28515625" customWidth="1"/>
    <col min="13" max="16" width="13.7109375" customWidth="1"/>
    <col min="17" max="17" width="11.85546875" customWidth="1"/>
    <col min="18" max="18" width="12.85546875" customWidth="1"/>
  </cols>
  <sheetData>
    <row r="1" spans="1:26" s="1" customFormat="1" ht="18" x14ac:dyDescent="0.25">
      <c r="A1" s="39" t="s">
        <v>80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7"/>
      <c r="T1" s="7"/>
      <c r="U1" s="7"/>
      <c r="V1" s="7"/>
      <c r="W1" s="7"/>
      <c r="X1" s="7"/>
      <c r="Y1" s="7"/>
      <c r="Z1" s="7"/>
    </row>
    <row r="2" spans="1:26" s="1" customFormat="1" ht="13.5" customHeight="1" x14ac:dyDescent="0.25">
      <c r="A2" s="65" t="s">
        <v>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7"/>
      <c r="T2" s="7"/>
      <c r="U2" s="7"/>
      <c r="V2" s="7"/>
      <c r="W2" s="7"/>
      <c r="X2" s="7"/>
      <c r="Y2" s="7"/>
      <c r="Z2" s="7"/>
    </row>
    <row r="3" spans="1:26" s="1" customFormat="1" ht="12" customHeight="1" x14ac:dyDescent="0.25">
      <c r="A3" s="37" t="s">
        <v>50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7"/>
      <c r="T3" s="7"/>
      <c r="U3" s="7"/>
      <c r="V3" s="7"/>
      <c r="W3" s="7"/>
      <c r="X3" s="7"/>
      <c r="Y3" s="7"/>
      <c r="Z3" s="7"/>
    </row>
    <row r="4" spans="1:26" s="1" customFormat="1" ht="12" customHeight="1" x14ac:dyDescent="0.25">
      <c r="A4" s="37" t="s">
        <v>40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7"/>
      <c r="T4" s="7"/>
      <c r="U4" s="7"/>
      <c r="V4" s="7"/>
      <c r="W4" s="7"/>
      <c r="X4" s="7"/>
      <c r="Y4" s="7"/>
      <c r="Z4" s="7"/>
    </row>
    <row r="5" spans="1:26" s="1" customFormat="1" ht="9.75" customHeight="1" thickBo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85" customHeight="1" x14ac:dyDescent="0.25">
      <c r="A6" s="53" t="s">
        <v>26</v>
      </c>
      <c r="B6" s="54"/>
      <c r="C6" s="54"/>
      <c r="D6" s="55"/>
      <c r="E6" s="4"/>
      <c r="F6" s="50" t="s">
        <v>27</v>
      </c>
      <c r="G6" s="51"/>
      <c r="H6" s="51"/>
      <c r="I6" s="51"/>
      <c r="J6" s="51"/>
      <c r="K6" s="52"/>
      <c r="L6" s="3"/>
      <c r="M6" s="99" t="s">
        <v>81</v>
      </c>
      <c r="N6" s="100"/>
      <c r="O6" s="100"/>
      <c r="P6" s="100"/>
      <c r="Q6" s="100"/>
      <c r="R6" s="101"/>
      <c r="S6" s="3"/>
      <c r="T6" s="3"/>
      <c r="U6" s="3"/>
      <c r="V6" s="3"/>
      <c r="W6" s="3"/>
      <c r="X6" s="3"/>
      <c r="Y6" s="3"/>
      <c r="Z6" s="3"/>
    </row>
    <row r="7" spans="1:26" ht="14.85" customHeight="1" x14ac:dyDescent="0.25">
      <c r="A7" s="12" t="s">
        <v>6</v>
      </c>
      <c r="B7" s="13" t="s">
        <v>7</v>
      </c>
      <c r="C7" s="13" t="s">
        <v>8</v>
      </c>
      <c r="D7" s="14" t="s">
        <v>9</v>
      </c>
      <c r="E7" s="15"/>
      <c r="F7" s="63" t="s">
        <v>22</v>
      </c>
      <c r="G7" s="61"/>
      <c r="H7" s="61"/>
      <c r="I7" s="8" t="s">
        <v>23</v>
      </c>
      <c r="J7" s="61" t="s">
        <v>24</v>
      </c>
      <c r="K7" s="62"/>
      <c r="L7" s="3"/>
      <c r="M7" s="97" t="s">
        <v>48</v>
      </c>
      <c r="N7" s="98"/>
      <c r="O7" s="98"/>
      <c r="P7" s="98"/>
      <c r="Q7" s="98"/>
      <c r="R7" s="21">
        <f>D39</f>
        <v>0</v>
      </c>
      <c r="S7" s="3"/>
      <c r="T7" s="3"/>
      <c r="U7" s="3"/>
      <c r="V7" s="3"/>
      <c r="W7" s="3"/>
      <c r="X7" s="3"/>
      <c r="Y7" s="3"/>
      <c r="Z7" s="3"/>
    </row>
    <row r="8" spans="1:26" ht="14.85" customHeight="1" x14ac:dyDescent="0.25">
      <c r="A8" s="28" t="s">
        <v>10</v>
      </c>
      <c r="B8" s="29">
        <v>20</v>
      </c>
      <c r="C8" s="30"/>
      <c r="D8" s="31">
        <f t="shared" ref="D8:D32" si="0">C8*B8</f>
        <v>0</v>
      </c>
      <c r="E8" s="15"/>
      <c r="F8" s="58" t="s">
        <v>31</v>
      </c>
      <c r="G8" s="59"/>
      <c r="H8" s="59"/>
      <c r="I8" s="16"/>
      <c r="J8" s="59" t="s">
        <v>29</v>
      </c>
      <c r="K8" s="60"/>
      <c r="L8" s="3"/>
      <c r="M8" s="93" t="s">
        <v>76</v>
      </c>
      <c r="N8" s="94"/>
      <c r="O8" s="94"/>
      <c r="P8" s="94"/>
      <c r="Q8" s="94"/>
      <c r="R8" s="22">
        <f>I8</f>
        <v>0</v>
      </c>
      <c r="S8" s="3"/>
      <c r="T8" s="3"/>
      <c r="U8" s="3"/>
      <c r="V8" s="3"/>
      <c r="W8" s="3"/>
      <c r="X8" s="3"/>
      <c r="Y8" s="3"/>
      <c r="Z8" s="3"/>
    </row>
    <row r="9" spans="1:26" ht="14.85" customHeight="1" x14ac:dyDescent="0.25">
      <c r="A9" s="28" t="s">
        <v>11</v>
      </c>
      <c r="B9" s="29">
        <v>100</v>
      </c>
      <c r="C9" s="30">
        <v>0</v>
      </c>
      <c r="D9" s="31">
        <f t="shared" si="0"/>
        <v>0</v>
      </c>
      <c r="E9" s="15"/>
      <c r="F9" s="58" t="s">
        <v>32</v>
      </c>
      <c r="G9" s="59"/>
      <c r="H9" s="59"/>
      <c r="I9" s="16"/>
      <c r="J9" s="59" t="s">
        <v>29</v>
      </c>
      <c r="K9" s="60"/>
      <c r="L9" s="3"/>
      <c r="M9" s="93" t="s">
        <v>77</v>
      </c>
      <c r="N9" s="94"/>
      <c r="O9" s="94"/>
      <c r="P9" s="94"/>
      <c r="Q9" s="94"/>
      <c r="R9" s="22">
        <f>I9</f>
        <v>0</v>
      </c>
      <c r="S9" s="3"/>
      <c r="T9" s="3"/>
      <c r="U9" s="3"/>
      <c r="V9" s="3"/>
      <c r="W9" s="3"/>
      <c r="X9" s="3"/>
      <c r="Y9" s="3"/>
      <c r="Z9" s="3"/>
    </row>
    <row r="10" spans="1:26" ht="14.85" customHeight="1" x14ac:dyDescent="0.25">
      <c r="A10" s="28" t="s">
        <v>12</v>
      </c>
      <c r="B10" s="29">
        <v>20</v>
      </c>
      <c r="C10" s="30">
        <v>0</v>
      </c>
      <c r="D10" s="31">
        <f t="shared" si="0"/>
        <v>0</v>
      </c>
      <c r="E10" s="15"/>
      <c r="F10" s="58" t="s">
        <v>30</v>
      </c>
      <c r="G10" s="59"/>
      <c r="H10" s="59"/>
      <c r="I10" s="23">
        <f>I8+I9</f>
        <v>0</v>
      </c>
      <c r="J10" s="64" t="s">
        <v>33</v>
      </c>
      <c r="K10" s="60"/>
      <c r="L10" s="3"/>
      <c r="M10" s="93" t="s">
        <v>78</v>
      </c>
      <c r="N10" s="94"/>
      <c r="O10" s="94"/>
      <c r="P10" s="94"/>
      <c r="Q10" s="94"/>
      <c r="R10" s="22">
        <f>I22</f>
        <v>0</v>
      </c>
      <c r="S10" s="3"/>
      <c r="T10" s="3"/>
      <c r="U10" s="3"/>
      <c r="V10" s="3"/>
      <c r="W10" s="3"/>
      <c r="X10" s="3"/>
      <c r="Y10" s="3"/>
      <c r="Z10" s="3"/>
    </row>
    <row r="11" spans="1:26" ht="14.85" customHeight="1" thickBot="1" x14ac:dyDescent="0.3">
      <c r="A11" s="28" t="s">
        <v>13</v>
      </c>
      <c r="B11" s="29">
        <v>50</v>
      </c>
      <c r="C11" s="30">
        <v>0</v>
      </c>
      <c r="D11" s="31">
        <f t="shared" si="0"/>
        <v>0</v>
      </c>
      <c r="E11" s="15"/>
      <c r="F11" s="124" t="s">
        <v>47</v>
      </c>
      <c r="G11" s="125"/>
      <c r="H11" s="26" t="s">
        <v>53</v>
      </c>
      <c r="I11" s="17"/>
      <c r="J11" s="59" t="s">
        <v>29</v>
      </c>
      <c r="K11" s="60"/>
      <c r="L11" s="3"/>
      <c r="M11" s="95" t="s">
        <v>34</v>
      </c>
      <c r="N11" s="96"/>
      <c r="O11" s="96"/>
      <c r="P11" s="96"/>
      <c r="Q11" s="96"/>
      <c r="R11" s="25">
        <f>SUM(R7:R10)</f>
        <v>0</v>
      </c>
      <c r="S11" s="3"/>
      <c r="T11" s="3"/>
      <c r="U11" s="3"/>
      <c r="V11" s="3"/>
      <c r="W11" s="3"/>
      <c r="X11" s="3"/>
      <c r="Y11" s="3"/>
      <c r="Z11" s="3"/>
    </row>
    <row r="12" spans="1:26" ht="14.85" customHeight="1" thickBot="1" x14ac:dyDescent="0.3">
      <c r="A12" s="28" t="s">
        <v>55</v>
      </c>
      <c r="B12" s="29">
        <v>100</v>
      </c>
      <c r="C12" s="30">
        <v>0</v>
      </c>
      <c r="D12" s="31">
        <f t="shared" si="0"/>
        <v>0</v>
      </c>
      <c r="E12" s="15"/>
      <c r="F12" s="122" t="s">
        <v>49</v>
      </c>
      <c r="G12" s="123"/>
      <c r="H12" s="27" t="s">
        <v>54</v>
      </c>
      <c r="I12" s="18"/>
      <c r="J12" s="56" t="s">
        <v>29</v>
      </c>
      <c r="K12" s="57"/>
      <c r="L12" s="3"/>
      <c r="M12" s="7"/>
      <c r="N12" s="7"/>
      <c r="O12" s="7"/>
      <c r="P12" s="7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85" customHeight="1" thickBot="1" x14ac:dyDescent="0.3">
      <c r="A13" s="28" t="s">
        <v>56</v>
      </c>
      <c r="B13" s="29">
        <v>50</v>
      </c>
      <c r="C13" s="30">
        <v>0</v>
      </c>
      <c r="D13" s="31">
        <f t="shared" si="0"/>
        <v>0</v>
      </c>
      <c r="E13" s="4"/>
      <c r="F13" s="4"/>
      <c r="G13" s="4"/>
      <c r="H13" s="4"/>
      <c r="I13" s="4"/>
      <c r="J13" s="4"/>
      <c r="K13" s="2"/>
      <c r="L13" s="3"/>
      <c r="M13" s="7"/>
      <c r="N13" s="7"/>
      <c r="O13" s="7"/>
      <c r="P13" s="7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85" customHeight="1" x14ac:dyDescent="0.25">
      <c r="A14" s="28" t="s">
        <v>57</v>
      </c>
      <c r="B14" s="29">
        <v>100</v>
      </c>
      <c r="C14" s="30">
        <v>0</v>
      </c>
      <c r="D14" s="31">
        <f t="shared" si="0"/>
        <v>0</v>
      </c>
      <c r="E14" s="4"/>
      <c r="F14" s="53" t="s">
        <v>28</v>
      </c>
      <c r="G14" s="54"/>
      <c r="H14" s="54"/>
      <c r="I14" s="54"/>
      <c r="J14" s="54"/>
      <c r="K14" s="55"/>
      <c r="L14" s="3"/>
      <c r="M14" s="7"/>
      <c r="N14" s="7"/>
      <c r="O14" s="7"/>
      <c r="P14" s="7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85" customHeight="1" x14ac:dyDescent="0.25">
      <c r="A15" s="28" t="s">
        <v>58</v>
      </c>
      <c r="B15" s="29">
        <v>50</v>
      </c>
      <c r="C15" s="30">
        <v>0</v>
      </c>
      <c r="D15" s="31">
        <f t="shared" si="0"/>
        <v>0</v>
      </c>
      <c r="E15" s="4"/>
      <c r="F15" s="128" t="s">
        <v>22</v>
      </c>
      <c r="G15" s="129"/>
      <c r="H15" s="129"/>
      <c r="I15" s="9" t="s">
        <v>23</v>
      </c>
      <c r="J15" s="10" t="s">
        <v>24</v>
      </c>
      <c r="K15" s="11"/>
      <c r="L15" s="3"/>
      <c r="M15" s="7"/>
      <c r="N15" s="7"/>
      <c r="O15" s="7"/>
      <c r="P15" s="7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85" customHeight="1" x14ac:dyDescent="0.25">
      <c r="A16" s="28" t="s">
        <v>59</v>
      </c>
      <c r="B16" s="29">
        <v>100</v>
      </c>
      <c r="C16" s="30">
        <v>0</v>
      </c>
      <c r="D16" s="31">
        <f t="shared" si="0"/>
        <v>0</v>
      </c>
      <c r="E16" s="4"/>
      <c r="F16" s="58" t="s">
        <v>20</v>
      </c>
      <c r="G16" s="59"/>
      <c r="H16" s="59"/>
      <c r="I16" s="19" t="s">
        <v>53</v>
      </c>
      <c r="J16" s="116" t="s">
        <v>45</v>
      </c>
      <c r="K16" s="117"/>
      <c r="L16" s="3"/>
      <c r="M16" s="7"/>
      <c r="N16" s="7"/>
      <c r="O16" s="7"/>
      <c r="P16" s="7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85" customHeight="1" x14ac:dyDescent="0.25">
      <c r="A17" s="28" t="s">
        <v>14</v>
      </c>
      <c r="B17" s="29">
        <v>50</v>
      </c>
      <c r="C17" s="30">
        <v>0</v>
      </c>
      <c r="D17" s="31">
        <f t="shared" si="0"/>
        <v>0</v>
      </c>
      <c r="E17" s="4"/>
      <c r="F17" s="58" t="s">
        <v>41</v>
      </c>
      <c r="G17" s="59"/>
      <c r="H17" s="59"/>
      <c r="I17" s="20">
        <v>0.9</v>
      </c>
      <c r="J17" s="118"/>
      <c r="K17" s="119"/>
      <c r="L17" s="3"/>
      <c r="M17" s="7"/>
      <c r="N17" s="7"/>
      <c r="O17" s="7"/>
      <c r="P17" s="7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85" customHeight="1" x14ac:dyDescent="0.25">
      <c r="A18" s="28" t="s">
        <v>60</v>
      </c>
      <c r="B18" s="29">
        <v>100</v>
      </c>
      <c r="C18" s="30">
        <v>0</v>
      </c>
      <c r="D18" s="31">
        <f t="shared" si="0"/>
        <v>0</v>
      </c>
      <c r="E18" s="4"/>
      <c r="F18" s="58" t="s">
        <v>42</v>
      </c>
      <c r="G18" s="59"/>
      <c r="H18" s="59"/>
      <c r="I18" s="19">
        <v>10000000</v>
      </c>
      <c r="J18" s="118"/>
      <c r="K18" s="119"/>
      <c r="L18" s="3"/>
      <c r="M18" s="7"/>
      <c r="N18" s="7"/>
      <c r="O18" s="7"/>
      <c r="P18" s="7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85" customHeight="1" x14ac:dyDescent="0.25">
      <c r="A19" s="28" t="s">
        <v>61</v>
      </c>
      <c r="B19" s="29">
        <v>50</v>
      </c>
      <c r="C19" s="30">
        <v>0</v>
      </c>
      <c r="D19" s="31">
        <f t="shared" si="0"/>
        <v>0</v>
      </c>
      <c r="E19" s="4"/>
      <c r="F19" s="58" t="s">
        <v>21</v>
      </c>
      <c r="G19" s="59"/>
      <c r="H19" s="59"/>
      <c r="I19" s="19" t="s">
        <v>54</v>
      </c>
      <c r="J19" s="118"/>
      <c r="K19" s="119"/>
      <c r="L19" s="3"/>
      <c r="M19" s="7"/>
      <c r="N19" s="7"/>
      <c r="O19" s="7"/>
      <c r="P19" s="7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85" customHeight="1" x14ac:dyDescent="0.25">
      <c r="A20" s="28" t="s">
        <v>62</v>
      </c>
      <c r="B20" s="29">
        <v>100</v>
      </c>
      <c r="C20" s="30">
        <v>0</v>
      </c>
      <c r="D20" s="31">
        <f t="shared" si="0"/>
        <v>0</v>
      </c>
      <c r="E20" s="4"/>
      <c r="F20" s="58" t="s">
        <v>43</v>
      </c>
      <c r="G20" s="59"/>
      <c r="H20" s="59"/>
      <c r="I20" s="20">
        <v>0.1</v>
      </c>
      <c r="J20" s="118"/>
      <c r="K20" s="119"/>
      <c r="L20" s="3"/>
      <c r="M20" s="7"/>
      <c r="N20" s="7"/>
      <c r="O20" s="7"/>
      <c r="P20" s="7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85" customHeight="1" x14ac:dyDescent="0.25">
      <c r="A21" s="28" t="s">
        <v>63</v>
      </c>
      <c r="B21" s="29">
        <v>50</v>
      </c>
      <c r="C21" s="30">
        <v>0</v>
      </c>
      <c r="D21" s="31">
        <f t="shared" si="0"/>
        <v>0</v>
      </c>
      <c r="E21" s="4"/>
      <c r="F21" s="58" t="s">
        <v>44</v>
      </c>
      <c r="G21" s="59"/>
      <c r="H21" s="59"/>
      <c r="I21" s="19">
        <v>20000000</v>
      </c>
      <c r="J21" s="120"/>
      <c r="K21" s="121"/>
      <c r="L21" s="3"/>
      <c r="M21" s="7"/>
      <c r="N21" s="7"/>
      <c r="O21" s="7"/>
      <c r="P21" s="7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85" customHeight="1" x14ac:dyDescent="0.25">
      <c r="A22" s="28" t="s">
        <v>64</v>
      </c>
      <c r="B22" s="29">
        <v>100</v>
      </c>
      <c r="C22" s="30">
        <v>0</v>
      </c>
      <c r="D22" s="31">
        <f t="shared" si="0"/>
        <v>0</v>
      </c>
      <c r="E22" s="4"/>
      <c r="F22" s="69" t="s">
        <v>19</v>
      </c>
      <c r="G22" s="70"/>
      <c r="H22" s="70"/>
      <c r="I22" s="67">
        <f>(I11*I17*I18)+(I12*I20*I21)</f>
        <v>0</v>
      </c>
      <c r="J22" s="89" t="s">
        <v>46</v>
      </c>
      <c r="K22" s="90"/>
      <c r="L22" s="3"/>
      <c r="M22" s="7"/>
      <c r="N22" s="7"/>
      <c r="O22" s="7"/>
      <c r="P22" s="7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85" customHeight="1" thickBot="1" x14ac:dyDescent="0.3">
      <c r="A23" s="28" t="s">
        <v>65</v>
      </c>
      <c r="B23" s="29">
        <v>50</v>
      </c>
      <c r="C23" s="30">
        <v>0</v>
      </c>
      <c r="D23" s="31">
        <f t="shared" si="0"/>
        <v>0</v>
      </c>
      <c r="E23" s="4"/>
      <c r="F23" s="71"/>
      <c r="G23" s="72"/>
      <c r="H23" s="72"/>
      <c r="I23" s="68"/>
      <c r="J23" s="91"/>
      <c r="K23" s="92"/>
      <c r="L23" s="3"/>
      <c r="M23" s="7"/>
      <c r="N23" s="7"/>
      <c r="O23" s="7"/>
      <c r="P23" s="7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85" customHeight="1" thickBot="1" x14ac:dyDescent="0.3">
      <c r="A24" s="28" t="s">
        <v>66</v>
      </c>
      <c r="B24" s="29">
        <v>100</v>
      </c>
      <c r="C24" s="30">
        <v>0</v>
      </c>
      <c r="D24" s="31">
        <f t="shared" si="0"/>
        <v>0</v>
      </c>
      <c r="E24" s="4"/>
      <c r="F24" s="4"/>
      <c r="G24" s="4"/>
      <c r="H24" s="4"/>
      <c r="I24" s="4"/>
      <c r="J24" s="4"/>
      <c r="K24" s="4"/>
      <c r="L24" s="3"/>
      <c r="M24" s="7"/>
      <c r="N24" s="7"/>
      <c r="O24" s="7"/>
      <c r="P24" s="7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85" customHeight="1" x14ac:dyDescent="0.25">
      <c r="A25" s="28" t="s">
        <v>67</v>
      </c>
      <c r="B25" s="29">
        <v>50</v>
      </c>
      <c r="C25" s="30">
        <v>0</v>
      </c>
      <c r="D25" s="31">
        <f t="shared" si="0"/>
        <v>0</v>
      </c>
      <c r="E25" s="4"/>
      <c r="F25" s="77" t="s">
        <v>52</v>
      </c>
      <c r="G25" s="78"/>
      <c r="H25" s="78"/>
      <c r="I25" s="78"/>
      <c r="J25" s="78"/>
      <c r="K25" s="79"/>
      <c r="L25" s="3"/>
      <c r="M25" s="7"/>
      <c r="N25" s="7"/>
      <c r="O25" s="7"/>
      <c r="P25" s="7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85" customHeight="1" x14ac:dyDescent="0.25">
      <c r="A26" s="28" t="s">
        <v>68</v>
      </c>
      <c r="B26" s="29">
        <v>100</v>
      </c>
      <c r="C26" s="30">
        <v>0</v>
      </c>
      <c r="D26" s="31">
        <f t="shared" si="0"/>
        <v>0</v>
      </c>
      <c r="E26" s="4"/>
      <c r="F26" s="73" t="s">
        <v>22</v>
      </c>
      <c r="G26" s="74"/>
      <c r="H26" s="74"/>
      <c r="I26" s="86" t="s">
        <v>25</v>
      </c>
      <c r="J26" s="87"/>
      <c r="K26" s="88"/>
      <c r="L26" s="3"/>
      <c r="M26" s="7"/>
      <c r="N26" s="7"/>
      <c r="O26" s="7"/>
      <c r="P26" s="7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85" customHeight="1" x14ac:dyDescent="0.25">
      <c r="A27" s="28" t="s">
        <v>69</v>
      </c>
      <c r="B27" s="29">
        <v>50</v>
      </c>
      <c r="C27" s="30">
        <v>0</v>
      </c>
      <c r="D27" s="31">
        <f t="shared" si="0"/>
        <v>0</v>
      </c>
      <c r="E27" s="4"/>
      <c r="F27" s="75" t="s">
        <v>35</v>
      </c>
      <c r="G27" s="76"/>
      <c r="H27" s="76"/>
      <c r="I27" s="80" t="s">
        <v>38</v>
      </c>
      <c r="J27" s="81"/>
      <c r="K27" s="82"/>
      <c r="L27" s="3"/>
      <c r="M27" s="7"/>
      <c r="N27" s="7"/>
      <c r="O27" s="7"/>
      <c r="P27" s="7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85" customHeight="1" x14ac:dyDescent="0.25">
      <c r="A28" s="28" t="s">
        <v>70</v>
      </c>
      <c r="B28" s="29">
        <v>100</v>
      </c>
      <c r="C28" s="30">
        <v>0</v>
      </c>
      <c r="D28" s="31">
        <f t="shared" si="0"/>
        <v>0</v>
      </c>
      <c r="E28" s="4"/>
      <c r="F28" s="75"/>
      <c r="G28" s="76"/>
      <c r="H28" s="76"/>
      <c r="I28" s="83"/>
      <c r="J28" s="84"/>
      <c r="K28" s="85"/>
      <c r="L28" s="3"/>
      <c r="M28" s="7"/>
      <c r="N28" s="7"/>
      <c r="O28" s="7"/>
      <c r="P28" s="7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85" customHeight="1" x14ac:dyDescent="0.25">
      <c r="A29" s="28" t="s">
        <v>71</v>
      </c>
      <c r="B29" s="29">
        <v>50</v>
      </c>
      <c r="C29" s="30">
        <v>0</v>
      </c>
      <c r="D29" s="31">
        <f t="shared" si="0"/>
        <v>0</v>
      </c>
      <c r="E29" s="4"/>
      <c r="F29" s="75" t="s">
        <v>36</v>
      </c>
      <c r="G29" s="76"/>
      <c r="H29" s="76"/>
      <c r="I29" s="102" t="s">
        <v>51</v>
      </c>
      <c r="J29" s="103"/>
      <c r="K29" s="104"/>
      <c r="L29" s="3"/>
      <c r="M29" s="7"/>
      <c r="N29" s="7"/>
      <c r="O29" s="7"/>
      <c r="P29" s="7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85" customHeight="1" x14ac:dyDescent="0.25">
      <c r="A30" s="28" t="s">
        <v>72</v>
      </c>
      <c r="B30" s="29">
        <v>100</v>
      </c>
      <c r="C30" s="30">
        <v>0</v>
      </c>
      <c r="D30" s="31">
        <f t="shared" si="0"/>
        <v>0</v>
      </c>
      <c r="E30" s="4"/>
      <c r="F30" s="75"/>
      <c r="G30" s="76"/>
      <c r="H30" s="76"/>
      <c r="I30" s="105"/>
      <c r="J30" s="106"/>
      <c r="K30" s="107"/>
      <c r="L30" s="3"/>
      <c r="M30" s="7"/>
      <c r="N30" s="7"/>
      <c r="O30" s="7"/>
      <c r="P30" s="7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85" customHeight="1" x14ac:dyDescent="0.25">
      <c r="A31" s="28" t="s">
        <v>15</v>
      </c>
      <c r="B31" s="29">
        <v>100</v>
      </c>
      <c r="C31" s="30">
        <v>0</v>
      </c>
      <c r="D31" s="31">
        <f t="shared" si="0"/>
        <v>0</v>
      </c>
      <c r="E31" s="4"/>
      <c r="F31" s="75" t="s">
        <v>37</v>
      </c>
      <c r="G31" s="76"/>
      <c r="H31" s="76"/>
      <c r="I31" s="102" t="s">
        <v>39</v>
      </c>
      <c r="J31" s="103"/>
      <c r="K31" s="104"/>
      <c r="L31" s="3"/>
      <c r="M31" s="7"/>
      <c r="N31" s="7"/>
      <c r="O31" s="7"/>
      <c r="P31" s="7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85" customHeight="1" thickBot="1" x14ac:dyDescent="0.3">
      <c r="A32" s="28" t="s">
        <v>16</v>
      </c>
      <c r="B32" s="29">
        <v>100</v>
      </c>
      <c r="C32" s="30">
        <v>0</v>
      </c>
      <c r="D32" s="31">
        <f t="shared" si="0"/>
        <v>0</v>
      </c>
      <c r="E32" s="4"/>
      <c r="F32" s="126"/>
      <c r="G32" s="127"/>
      <c r="H32" s="127"/>
      <c r="I32" s="108"/>
      <c r="J32" s="109"/>
      <c r="K32" s="110"/>
      <c r="L32" s="3"/>
      <c r="M32" s="7"/>
      <c r="N32" s="7"/>
      <c r="O32" s="7"/>
      <c r="P32" s="7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4.85" customHeight="1" thickBot="1" x14ac:dyDescent="0.3">
      <c r="A33" s="28" t="s">
        <v>17</v>
      </c>
      <c r="B33" s="29">
        <v>100</v>
      </c>
      <c r="C33" s="30">
        <v>0</v>
      </c>
      <c r="D33" s="31">
        <f t="shared" ref="D33:D38" si="1">C33*B33</f>
        <v>0</v>
      </c>
      <c r="E33" s="4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4.85" customHeight="1" x14ac:dyDescent="0.25">
      <c r="A34" s="28" t="s">
        <v>0</v>
      </c>
      <c r="B34" s="34">
        <v>500</v>
      </c>
      <c r="C34" s="30">
        <v>0</v>
      </c>
      <c r="D34" s="31">
        <f t="shared" si="1"/>
        <v>0</v>
      </c>
      <c r="E34" s="4"/>
      <c r="F34" s="77" t="s">
        <v>73</v>
      </c>
      <c r="G34" s="78"/>
      <c r="H34" s="78"/>
      <c r="I34" s="78"/>
      <c r="J34" s="78"/>
      <c r="K34" s="79"/>
      <c r="L34" s="3"/>
      <c r="M34" s="7"/>
      <c r="N34" s="7"/>
      <c r="O34" s="7"/>
      <c r="P34" s="7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85" customHeight="1" x14ac:dyDescent="0.25">
      <c r="A35" s="28" t="s">
        <v>1</v>
      </c>
      <c r="B35" s="34">
        <v>500</v>
      </c>
      <c r="C35" s="30">
        <v>0</v>
      </c>
      <c r="D35" s="31">
        <f t="shared" si="1"/>
        <v>0</v>
      </c>
      <c r="E35" s="4"/>
      <c r="F35" s="111" t="s">
        <v>22</v>
      </c>
      <c r="G35" s="112"/>
      <c r="H35" s="86" t="s">
        <v>74</v>
      </c>
      <c r="I35" s="87"/>
      <c r="J35" s="87"/>
      <c r="K35" s="36" t="s">
        <v>8</v>
      </c>
      <c r="L35" s="3"/>
      <c r="M35" s="7"/>
      <c r="N35" s="7"/>
      <c r="O35" s="7"/>
      <c r="P35" s="7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85" customHeight="1" x14ac:dyDescent="0.25">
      <c r="A36" s="28" t="s">
        <v>2</v>
      </c>
      <c r="B36" s="34">
        <v>500</v>
      </c>
      <c r="C36" s="30">
        <v>0</v>
      </c>
      <c r="D36" s="31">
        <f t="shared" si="1"/>
        <v>0</v>
      </c>
      <c r="E36" s="4"/>
      <c r="F36" s="44" t="s">
        <v>75</v>
      </c>
      <c r="G36" s="45"/>
      <c r="H36" s="42" t="s">
        <v>79</v>
      </c>
      <c r="I36" s="42"/>
      <c r="J36" s="42"/>
      <c r="K36" s="48"/>
      <c r="L36" s="3"/>
      <c r="M36" s="41"/>
      <c r="N36" s="41"/>
      <c r="O36" s="41"/>
      <c r="P36" s="41"/>
      <c r="Q36" s="41"/>
      <c r="R36" s="41"/>
      <c r="S36" s="3"/>
      <c r="T36" s="3"/>
      <c r="U36" s="3"/>
      <c r="V36" s="3"/>
      <c r="W36" s="3"/>
      <c r="X36" s="3"/>
      <c r="Y36" s="3"/>
      <c r="Z36" s="3"/>
    </row>
    <row r="37" spans="1:26" ht="14.85" customHeight="1" x14ac:dyDescent="0.25">
      <c r="A37" s="28" t="s">
        <v>3</v>
      </c>
      <c r="B37" s="34">
        <v>500</v>
      </c>
      <c r="C37" s="30">
        <v>0</v>
      </c>
      <c r="D37" s="31">
        <f t="shared" si="1"/>
        <v>0</v>
      </c>
      <c r="E37" s="4"/>
      <c r="F37" s="44"/>
      <c r="G37" s="45"/>
      <c r="H37" s="42"/>
      <c r="I37" s="42"/>
      <c r="J37" s="42"/>
      <c r="K37" s="48"/>
      <c r="L37" s="3"/>
      <c r="M37" s="41"/>
      <c r="N37" s="41"/>
      <c r="O37" s="41"/>
      <c r="P37" s="41"/>
      <c r="Q37" s="41"/>
      <c r="R37" s="41"/>
      <c r="S37" s="3"/>
      <c r="T37" s="3"/>
      <c r="U37" s="3"/>
      <c r="V37" s="3"/>
      <c r="W37" s="3"/>
      <c r="X37" s="3"/>
      <c r="Y37" s="3"/>
      <c r="Z37" s="3"/>
    </row>
    <row r="38" spans="1:26" ht="14.85" customHeight="1" thickBot="1" x14ac:dyDescent="0.3">
      <c r="A38" s="32" t="s">
        <v>4</v>
      </c>
      <c r="B38" s="35">
        <v>500</v>
      </c>
      <c r="C38" s="30">
        <v>0</v>
      </c>
      <c r="D38" s="33">
        <f t="shared" si="1"/>
        <v>0</v>
      </c>
      <c r="E38" s="4"/>
      <c r="F38" s="44"/>
      <c r="G38" s="45"/>
      <c r="H38" s="42"/>
      <c r="I38" s="42"/>
      <c r="J38" s="42"/>
      <c r="K38" s="48"/>
      <c r="L38" s="3"/>
      <c r="M38" s="41"/>
      <c r="N38" s="41"/>
      <c r="O38" s="41"/>
      <c r="P38" s="41"/>
      <c r="Q38" s="41"/>
      <c r="R38" s="41"/>
      <c r="S38" s="3"/>
      <c r="T38" s="3"/>
      <c r="U38" s="3"/>
      <c r="V38" s="3"/>
      <c r="W38" s="3"/>
      <c r="X38" s="3"/>
      <c r="Y38" s="3"/>
      <c r="Z38" s="3"/>
    </row>
    <row r="39" spans="1:26" ht="21.75" customHeight="1" thickBot="1" x14ac:dyDescent="0.3">
      <c r="A39" s="113" t="s">
        <v>18</v>
      </c>
      <c r="B39" s="114"/>
      <c r="C39" s="115"/>
      <c r="D39" s="24">
        <f>SUM(D8:D38)</f>
        <v>0</v>
      </c>
      <c r="E39" s="4"/>
      <c r="F39" s="46"/>
      <c r="G39" s="47"/>
      <c r="H39" s="43"/>
      <c r="I39" s="43"/>
      <c r="J39" s="43"/>
      <c r="K39" s="49"/>
      <c r="L39" s="3"/>
      <c r="M39" s="41"/>
      <c r="N39" s="41"/>
      <c r="O39" s="41"/>
      <c r="P39" s="41"/>
      <c r="Q39" s="41"/>
      <c r="R39" s="41"/>
      <c r="S39" s="3"/>
      <c r="T39" s="3"/>
      <c r="U39" s="3"/>
      <c r="V39" s="3"/>
      <c r="W39" s="3"/>
      <c r="X39" s="3"/>
      <c r="Y39" s="3"/>
      <c r="Z39" s="3"/>
    </row>
    <row r="40" spans="1:26" ht="14.8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8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8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8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8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8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8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8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8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8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3"/>
      <c r="R54" s="3"/>
      <c r="S54" s="3"/>
      <c r="T54" s="3"/>
      <c r="U54" s="3"/>
      <c r="V54" s="3"/>
      <c r="W54" s="3"/>
    </row>
    <row r="55" spans="1:26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3"/>
      <c r="R55" s="3"/>
      <c r="S55" s="3"/>
      <c r="T55" s="3"/>
      <c r="U55" s="3"/>
      <c r="V55" s="3"/>
      <c r="W55" s="3"/>
    </row>
    <row r="56" spans="1:26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3"/>
      <c r="R56" s="3"/>
      <c r="S56" s="3"/>
      <c r="T56" s="3"/>
      <c r="U56" s="3"/>
      <c r="V56" s="3"/>
      <c r="W56" s="3"/>
    </row>
    <row r="57" spans="1:26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3"/>
      <c r="R57" s="3"/>
      <c r="S57" s="3"/>
      <c r="T57" s="3"/>
      <c r="U57" s="3"/>
      <c r="V57" s="3"/>
      <c r="W57" s="3"/>
    </row>
    <row r="58" spans="1:26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3"/>
      <c r="R58" s="3"/>
      <c r="S58" s="3"/>
      <c r="T58" s="3"/>
      <c r="U58" s="3"/>
      <c r="V58" s="3"/>
      <c r="W58" s="3"/>
    </row>
    <row r="59" spans="1:26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3"/>
      <c r="R59" s="3"/>
      <c r="S59" s="3"/>
      <c r="T59" s="3"/>
      <c r="U59" s="3"/>
      <c r="V59" s="3"/>
      <c r="W59" s="3"/>
    </row>
    <row r="60" spans="1:26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3"/>
      <c r="R60" s="3"/>
      <c r="S60" s="3"/>
      <c r="T60" s="3"/>
      <c r="U60" s="3"/>
      <c r="V60" s="3"/>
      <c r="W60" s="3"/>
    </row>
    <row r="61" spans="1:26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3"/>
      <c r="R61" s="3"/>
      <c r="S61" s="3"/>
      <c r="T61" s="3"/>
      <c r="U61" s="3"/>
      <c r="V61" s="3"/>
      <c r="W61" s="3"/>
    </row>
    <row r="62" spans="1:26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3"/>
      <c r="R62" s="3"/>
      <c r="S62" s="3"/>
      <c r="T62" s="3"/>
      <c r="U62" s="3"/>
      <c r="V62" s="3"/>
      <c r="W62" s="3"/>
    </row>
    <row r="63" spans="1:26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3"/>
      <c r="R63" s="3"/>
      <c r="S63" s="3"/>
      <c r="T63" s="3"/>
      <c r="U63" s="3"/>
      <c r="V63" s="3"/>
      <c r="W63" s="3"/>
    </row>
    <row r="64" spans="1:26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3"/>
      <c r="R64" s="3"/>
      <c r="S64" s="3"/>
      <c r="T64" s="3"/>
      <c r="U64" s="3"/>
      <c r="V64" s="3"/>
      <c r="W64" s="3"/>
    </row>
    <row r="65" spans="1:23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3"/>
      <c r="R65" s="3"/>
      <c r="S65" s="3"/>
      <c r="T65" s="3"/>
      <c r="U65" s="3"/>
      <c r="V65" s="3"/>
      <c r="W65" s="3"/>
    </row>
    <row r="66" spans="1:23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7"/>
      <c r="N66" s="7"/>
      <c r="O66" s="7"/>
      <c r="P66" s="7"/>
      <c r="Q66" s="3"/>
      <c r="R66" s="3"/>
      <c r="S66" s="3"/>
      <c r="T66" s="3"/>
      <c r="U66" s="3"/>
      <c r="V66" s="3"/>
      <c r="W66" s="3"/>
    </row>
    <row r="67" spans="1:23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7"/>
      <c r="N67" s="7"/>
      <c r="O67" s="7"/>
      <c r="P67" s="7"/>
      <c r="Q67" s="3"/>
      <c r="R67" s="3"/>
      <c r="S67" s="3"/>
      <c r="T67" s="3"/>
      <c r="U67" s="3"/>
      <c r="V67" s="3"/>
      <c r="W67" s="3"/>
    </row>
    <row r="68" spans="1:23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7"/>
      <c r="N68" s="7"/>
      <c r="O68" s="7"/>
      <c r="P68" s="7"/>
      <c r="Q68" s="3"/>
      <c r="R68" s="3"/>
      <c r="S68" s="3"/>
      <c r="T68" s="3"/>
      <c r="U68" s="3"/>
      <c r="V68" s="3"/>
      <c r="W68" s="3"/>
    </row>
    <row r="69" spans="1:23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7"/>
      <c r="N69" s="7"/>
      <c r="O69" s="7"/>
      <c r="P69" s="7"/>
      <c r="Q69" s="3"/>
      <c r="R69" s="3"/>
      <c r="S69" s="3"/>
      <c r="T69" s="3"/>
      <c r="U69" s="3"/>
      <c r="V69" s="3"/>
      <c r="W69" s="3"/>
    </row>
    <row r="70" spans="1:23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7"/>
      <c r="N70" s="7"/>
      <c r="O70" s="7"/>
      <c r="P70" s="7"/>
      <c r="Q70" s="3"/>
      <c r="R70" s="3"/>
      <c r="S70" s="3"/>
      <c r="T70" s="3"/>
      <c r="U70" s="3"/>
      <c r="V70" s="3"/>
      <c r="W70" s="3"/>
    </row>
    <row r="71" spans="1:23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7"/>
      <c r="N71" s="7"/>
      <c r="O71" s="7"/>
      <c r="P71" s="7"/>
      <c r="Q71" s="3"/>
      <c r="R71" s="3"/>
      <c r="S71" s="3"/>
      <c r="T71" s="3"/>
      <c r="U71" s="3"/>
      <c r="V71" s="3"/>
      <c r="W71" s="3"/>
    </row>
    <row r="72" spans="1:23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7"/>
      <c r="N72" s="7"/>
      <c r="O72" s="7"/>
      <c r="P72" s="7"/>
      <c r="Q72" s="3"/>
      <c r="R72" s="3"/>
      <c r="S72" s="3"/>
      <c r="T72" s="3"/>
      <c r="U72" s="3"/>
      <c r="V72" s="3"/>
      <c r="W72" s="3"/>
    </row>
    <row r="73" spans="1:23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7"/>
      <c r="N73" s="7"/>
      <c r="O73" s="7"/>
      <c r="P73" s="7"/>
      <c r="Q73" s="3"/>
      <c r="R73" s="3"/>
      <c r="S73" s="3"/>
      <c r="T73" s="3"/>
      <c r="U73" s="3"/>
      <c r="V73" s="3"/>
      <c r="W73" s="3"/>
    </row>
    <row r="74" spans="1:23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7"/>
      <c r="N74" s="7"/>
      <c r="O74" s="7"/>
      <c r="P74" s="7"/>
      <c r="Q74" s="3"/>
      <c r="R74" s="3"/>
      <c r="S74" s="3"/>
      <c r="T74" s="3"/>
      <c r="U74" s="3"/>
      <c r="V74" s="3"/>
      <c r="W74" s="3"/>
    </row>
    <row r="75" spans="1:23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7"/>
      <c r="N75" s="7"/>
      <c r="O75" s="7"/>
      <c r="P75" s="7"/>
      <c r="Q75" s="3"/>
      <c r="R75" s="3"/>
      <c r="S75" s="3"/>
      <c r="T75" s="3"/>
      <c r="U75" s="3"/>
      <c r="V75" s="3"/>
      <c r="W75" s="3"/>
    </row>
    <row r="76" spans="1:23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7"/>
      <c r="N76" s="7"/>
      <c r="O76" s="7"/>
      <c r="P76" s="7"/>
      <c r="Q76" s="3"/>
      <c r="R76" s="3"/>
      <c r="S76" s="3"/>
      <c r="T76" s="3"/>
      <c r="U76" s="3"/>
      <c r="V76" s="3"/>
      <c r="W76" s="3"/>
    </row>
    <row r="77" spans="1:23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7"/>
      <c r="N77" s="7"/>
      <c r="O77" s="7"/>
      <c r="P77" s="7"/>
      <c r="Q77" s="3"/>
      <c r="R77" s="3"/>
      <c r="S77" s="3"/>
      <c r="T77" s="3"/>
      <c r="U77" s="3"/>
      <c r="V77" s="3"/>
      <c r="W77" s="3"/>
    </row>
    <row r="78" spans="1:23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7"/>
      <c r="N78" s="7"/>
      <c r="O78" s="7"/>
      <c r="P78" s="7"/>
      <c r="Q78" s="3"/>
      <c r="R78" s="3"/>
      <c r="S78" s="3"/>
      <c r="T78" s="3"/>
      <c r="U78" s="3"/>
      <c r="V78" s="3"/>
      <c r="W78" s="3"/>
    </row>
    <row r="79" spans="1:23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7"/>
      <c r="N79" s="7"/>
      <c r="O79" s="7"/>
      <c r="P79" s="7"/>
      <c r="Q79" s="3"/>
      <c r="R79" s="3"/>
      <c r="S79" s="3"/>
      <c r="T79" s="3"/>
      <c r="U79" s="3"/>
      <c r="V79" s="3"/>
      <c r="W79" s="3"/>
    </row>
    <row r="80" spans="1:23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7"/>
      <c r="N80" s="7"/>
      <c r="O80" s="7"/>
      <c r="P80" s="7"/>
      <c r="Q80" s="3"/>
      <c r="R80" s="3"/>
      <c r="S80" s="3"/>
      <c r="T80" s="3"/>
      <c r="U80" s="3"/>
      <c r="V80" s="3"/>
      <c r="W80" s="3"/>
    </row>
    <row r="81" spans="1:23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7"/>
      <c r="N81" s="7"/>
      <c r="O81" s="7"/>
      <c r="P81" s="7"/>
      <c r="Q81" s="3"/>
      <c r="R81" s="3"/>
      <c r="S81" s="3"/>
      <c r="T81" s="3"/>
      <c r="U81" s="3"/>
      <c r="V81" s="3"/>
      <c r="W81" s="3"/>
    </row>
    <row r="82" spans="1:23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7"/>
      <c r="N82" s="7"/>
      <c r="O82" s="7"/>
      <c r="P82" s="7"/>
      <c r="Q82" s="3"/>
      <c r="R82" s="3"/>
      <c r="S82" s="3"/>
      <c r="T82" s="3"/>
      <c r="U82" s="3"/>
      <c r="V82" s="3"/>
      <c r="W82" s="3"/>
    </row>
    <row r="83" spans="1:23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23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23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23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23" x14ac:dyDescent="0.25">
      <c r="A87" s="3"/>
      <c r="B87" s="3"/>
      <c r="C87" s="3"/>
      <c r="D87" s="3"/>
      <c r="E87" s="3"/>
      <c r="F87" s="3"/>
      <c r="G87" s="3"/>
      <c r="H87" s="3"/>
    </row>
    <row r="88" spans="1:23" x14ac:dyDescent="0.25">
      <c r="A88" s="3"/>
      <c r="B88" s="3"/>
      <c r="C88" s="3"/>
      <c r="D88" s="3"/>
      <c r="E88" s="3"/>
      <c r="F88" s="3"/>
      <c r="G88" s="3"/>
      <c r="H88" s="3"/>
    </row>
    <row r="89" spans="1:23" ht="15" customHeight="1" x14ac:dyDescent="0.25">
      <c r="A89" s="3"/>
      <c r="B89" s="3"/>
      <c r="C89" s="3"/>
      <c r="D89" s="3"/>
      <c r="E89" s="3"/>
      <c r="F89" s="3"/>
      <c r="G89" s="3"/>
      <c r="H89" s="3"/>
    </row>
    <row r="90" spans="1:23" x14ac:dyDescent="0.25">
      <c r="A90" s="3"/>
      <c r="B90" s="3"/>
      <c r="C90" s="3"/>
      <c r="D90" s="3"/>
      <c r="E90" s="3"/>
      <c r="F90" s="3"/>
      <c r="G90" s="3"/>
      <c r="H90" s="3"/>
    </row>
    <row r="91" spans="1:23" x14ac:dyDescent="0.25">
      <c r="A91" s="3"/>
      <c r="B91" s="3"/>
      <c r="C91" s="3"/>
      <c r="D91" s="3"/>
      <c r="E91" s="3"/>
      <c r="F91" s="3"/>
      <c r="G91" s="3"/>
      <c r="H91" s="3"/>
    </row>
    <row r="92" spans="1:23" x14ac:dyDescent="0.25">
      <c r="A92" s="3"/>
      <c r="B92" s="3"/>
      <c r="C92" s="3"/>
      <c r="D92" s="3"/>
      <c r="E92" s="3"/>
      <c r="F92" s="3"/>
      <c r="G92" s="3"/>
      <c r="H92" s="3"/>
    </row>
    <row r="93" spans="1:23" x14ac:dyDescent="0.25">
      <c r="A93" s="3"/>
      <c r="B93" s="3"/>
      <c r="C93" s="3"/>
      <c r="D93" s="3"/>
      <c r="E93" s="3"/>
      <c r="F93" s="3"/>
      <c r="G93" s="3"/>
      <c r="H93" s="3"/>
    </row>
    <row r="94" spans="1:23" x14ac:dyDescent="0.25">
      <c r="A94" s="3"/>
      <c r="B94" s="3"/>
      <c r="C94" s="3"/>
      <c r="D94" s="3"/>
      <c r="E94" s="3"/>
      <c r="F94" s="3"/>
      <c r="G94" s="3"/>
      <c r="H94" s="3"/>
    </row>
    <row r="95" spans="1:23" x14ac:dyDescent="0.25">
      <c r="A95" s="3"/>
      <c r="B95" s="3"/>
      <c r="C95" s="3"/>
      <c r="D95" s="3"/>
      <c r="E95" s="3"/>
      <c r="F95" s="3"/>
      <c r="G95" s="3"/>
      <c r="H95" s="3"/>
    </row>
    <row r="96" spans="1:23" x14ac:dyDescent="0.25">
      <c r="A96" s="3"/>
      <c r="B96" s="3"/>
      <c r="C96" s="3"/>
      <c r="D96" s="3"/>
      <c r="E96" s="3"/>
      <c r="F96" s="3"/>
      <c r="G96" s="3"/>
      <c r="H96" s="3"/>
    </row>
    <row r="97" spans="1:8" x14ac:dyDescent="0.25">
      <c r="A97" s="3"/>
      <c r="B97" s="3"/>
      <c r="C97" s="3"/>
      <c r="D97" s="3"/>
      <c r="E97" s="3"/>
      <c r="F97" s="3"/>
      <c r="G97" s="3"/>
      <c r="H97" s="3"/>
    </row>
    <row r="98" spans="1:8" x14ac:dyDescent="0.25">
      <c r="A98" s="3"/>
      <c r="B98" s="3"/>
      <c r="C98" s="3"/>
      <c r="D98" s="3"/>
      <c r="E98" s="3"/>
      <c r="F98" s="3"/>
      <c r="G98" s="3"/>
      <c r="H98" s="3"/>
    </row>
    <row r="99" spans="1:8" x14ac:dyDescent="0.25">
      <c r="A99" s="3"/>
      <c r="B99" s="3"/>
      <c r="C99" s="3"/>
      <c r="D99" s="3"/>
      <c r="E99" s="3"/>
      <c r="F99" s="3"/>
      <c r="G99" s="3"/>
      <c r="H99" s="3"/>
    </row>
    <row r="100" spans="1:8" x14ac:dyDescent="0.25">
      <c r="A100" s="3"/>
      <c r="B100" s="3"/>
      <c r="C100" s="3"/>
      <c r="D100" s="3"/>
      <c r="E100" s="3"/>
      <c r="F100" s="3"/>
      <c r="G100" s="3"/>
      <c r="H100" s="3"/>
    </row>
    <row r="101" spans="1:8" x14ac:dyDescent="0.25">
      <c r="A101" s="3"/>
      <c r="B101" s="3"/>
      <c r="C101" s="3"/>
      <c r="D101" s="3"/>
      <c r="E101" s="3"/>
      <c r="F101" s="3"/>
      <c r="G101" s="3"/>
      <c r="H101" s="3"/>
    </row>
    <row r="102" spans="1:8" x14ac:dyDescent="0.25">
      <c r="A102" s="3"/>
      <c r="B102" s="3"/>
      <c r="C102" s="3"/>
      <c r="D102" s="3"/>
      <c r="E102" s="3"/>
      <c r="F102" s="3"/>
      <c r="G102" s="3"/>
      <c r="H102" s="3"/>
    </row>
    <row r="103" spans="1:8" x14ac:dyDescent="0.25">
      <c r="A103" s="3"/>
      <c r="B103" s="3"/>
      <c r="C103" s="3"/>
      <c r="D103" s="3"/>
      <c r="E103" s="3"/>
      <c r="F103" s="3"/>
      <c r="G103" s="3"/>
      <c r="H103" s="3"/>
    </row>
    <row r="104" spans="1:8" x14ac:dyDescent="0.25">
      <c r="A104" s="3"/>
      <c r="B104" s="3"/>
      <c r="C104" s="3"/>
      <c r="D104" s="3"/>
      <c r="E104" s="3"/>
      <c r="F104" s="3"/>
      <c r="G104" s="3"/>
      <c r="H104" s="3"/>
    </row>
    <row r="105" spans="1:8" x14ac:dyDescent="0.25">
      <c r="A105" s="3"/>
      <c r="B105" s="3"/>
      <c r="C105" s="3"/>
      <c r="D105" s="3"/>
      <c r="E105" s="3"/>
      <c r="F105" s="3"/>
      <c r="G105" s="3"/>
      <c r="H105" s="3"/>
    </row>
    <row r="106" spans="1:8" x14ac:dyDescent="0.25">
      <c r="A106" s="3"/>
      <c r="B106" s="3"/>
      <c r="C106" s="3"/>
      <c r="D106" s="3"/>
      <c r="E106" s="3"/>
      <c r="F106" s="3"/>
      <c r="G106" s="3"/>
      <c r="H106" s="3"/>
    </row>
    <row r="107" spans="1:8" x14ac:dyDescent="0.25">
      <c r="A107" s="3"/>
      <c r="B107" s="3"/>
      <c r="C107" s="3"/>
      <c r="D107" s="3"/>
      <c r="E107" s="3"/>
      <c r="F107" s="3"/>
      <c r="G107" s="3"/>
      <c r="H107" s="3"/>
    </row>
    <row r="108" spans="1:8" x14ac:dyDescent="0.25">
      <c r="A108" s="3"/>
      <c r="B108" s="3"/>
      <c r="C108" s="3"/>
      <c r="D108" s="3"/>
      <c r="E108" s="3"/>
      <c r="F108" s="3"/>
      <c r="G108" s="3"/>
      <c r="H108" s="3"/>
    </row>
    <row r="109" spans="1:8" x14ac:dyDescent="0.25">
      <c r="A109" s="3"/>
      <c r="B109" s="3"/>
      <c r="C109" s="3"/>
      <c r="D109" s="3"/>
      <c r="E109" s="3"/>
      <c r="F109" s="3"/>
      <c r="G109" s="3"/>
      <c r="H109" s="3"/>
    </row>
    <row r="110" spans="1:8" x14ac:dyDescent="0.25">
      <c r="A110" s="3"/>
      <c r="B110" s="3"/>
      <c r="C110" s="3"/>
      <c r="D110" s="3"/>
      <c r="E110" s="3"/>
      <c r="F110" s="3"/>
      <c r="G110" s="3"/>
      <c r="H110" s="3"/>
    </row>
    <row r="111" spans="1:8" x14ac:dyDescent="0.25">
      <c r="A111" s="3"/>
      <c r="B111" s="3"/>
      <c r="C111" s="3"/>
      <c r="D111" s="3"/>
      <c r="E111" s="3"/>
      <c r="F111" s="3"/>
      <c r="G111" s="3"/>
      <c r="H111" s="3"/>
    </row>
    <row r="112" spans="1:8" x14ac:dyDescent="0.25">
      <c r="A112" s="3"/>
      <c r="B112" s="3"/>
      <c r="C112" s="3"/>
      <c r="D112" s="3"/>
      <c r="E112" s="3"/>
      <c r="F112" s="3"/>
      <c r="G112" s="3"/>
      <c r="H112" s="3"/>
    </row>
    <row r="113" spans="1:8" x14ac:dyDescent="0.25">
      <c r="A113" s="3"/>
      <c r="B113" s="3"/>
      <c r="C113" s="3"/>
      <c r="D113" s="3"/>
      <c r="E113" s="3"/>
      <c r="F113" s="3"/>
      <c r="G113" s="3"/>
      <c r="H113" s="3"/>
    </row>
    <row r="114" spans="1:8" x14ac:dyDescent="0.25">
      <c r="A114" s="3"/>
      <c r="B114" s="3"/>
      <c r="C114" s="3"/>
      <c r="D114" s="3"/>
      <c r="E114" s="3"/>
      <c r="F114" s="3"/>
      <c r="G114" s="3"/>
      <c r="H114" s="3"/>
    </row>
    <row r="115" spans="1:8" x14ac:dyDescent="0.25">
      <c r="A115" s="3"/>
      <c r="B115" s="3"/>
      <c r="C115" s="3"/>
      <c r="D115" s="3"/>
      <c r="E115" s="3"/>
      <c r="F115" s="3"/>
      <c r="G115" s="3"/>
      <c r="H115" s="3"/>
    </row>
    <row r="116" spans="1:8" x14ac:dyDescent="0.25">
      <c r="A116" s="3"/>
      <c r="B116" s="3"/>
      <c r="C116" s="3"/>
      <c r="D116" s="3"/>
      <c r="E116" s="3"/>
      <c r="F116" s="3"/>
      <c r="G116" s="3"/>
      <c r="H116" s="3"/>
    </row>
    <row r="117" spans="1:8" x14ac:dyDescent="0.25">
      <c r="A117" s="3"/>
      <c r="B117" s="3"/>
      <c r="C117" s="3"/>
      <c r="D117" s="3"/>
      <c r="E117" s="3"/>
      <c r="F117" s="3"/>
      <c r="G117" s="3"/>
      <c r="H117" s="3"/>
    </row>
    <row r="118" spans="1:8" x14ac:dyDescent="0.25">
      <c r="A118" s="3"/>
      <c r="B118" s="3"/>
      <c r="C118" s="3"/>
      <c r="D118" s="3"/>
      <c r="E118" s="3"/>
      <c r="F118" s="3"/>
      <c r="G118" s="3"/>
      <c r="H118" s="3"/>
    </row>
    <row r="119" spans="1:8" x14ac:dyDescent="0.25">
      <c r="A119" s="3"/>
      <c r="B119" s="3"/>
      <c r="C119" s="3"/>
      <c r="D119" s="3"/>
      <c r="E119" s="3"/>
      <c r="F119" s="3"/>
      <c r="G119" s="3"/>
      <c r="H119" s="3"/>
    </row>
    <row r="120" spans="1:8" x14ac:dyDescent="0.25">
      <c r="A120" s="3"/>
      <c r="B120" s="3"/>
      <c r="C120" s="3"/>
      <c r="D120" s="3"/>
      <c r="E120" s="3"/>
      <c r="F120" s="3"/>
      <c r="G120" s="3"/>
      <c r="H120" s="3"/>
    </row>
    <row r="121" spans="1:8" x14ac:dyDescent="0.25">
      <c r="A121" s="3"/>
      <c r="B121" s="3"/>
      <c r="C121" s="3"/>
      <c r="D121" s="3"/>
      <c r="E121" s="3"/>
      <c r="F121" s="3"/>
      <c r="G121" s="3"/>
      <c r="H121" s="3"/>
    </row>
    <row r="122" spans="1:8" x14ac:dyDescent="0.25">
      <c r="A122" s="3"/>
      <c r="B122" s="3"/>
      <c r="C122" s="3"/>
      <c r="D122" s="3"/>
      <c r="E122" s="3"/>
      <c r="F122" s="3"/>
      <c r="G122" s="3"/>
      <c r="H122" s="3"/>
    </row>
    <row r="123" spans="1:8" x14ac:dyDescent="0.25">
      <c r="A123" s="3"/>
      <c r="B123" s="3"/>
      <c r="C123" s="3"/>
      <c r="D123" s="3"/>
      <c r="E123" s="3"/>
      <c r="F123" s="3"/>
      <c r="G123" s="3"/>
      <c r="H123" s="3"/>
    </row>
    <row r="124" spans="1:8" x14ac:dyDescent="0.25">
      <c r="A124" s="3"/>
      <c r="B124" s="3"/>
      <c r="C124" s="3"/>
      <c r="D124" s="3"/>
      <c r="E124" s="3"/>
      <c r="F124" s="3"/>
      <c r="G124" s="3"/>
      <c r="H124" s="3"/>
    </row>
    <row r="125" spans="1:8" x14ac:dyDescent="0.25">
      <c r="A125" s="3"/>
      <c r="B125" s="3"/>
      <c r="C125" s="3"/>
      <c r="D125" s="3"/>
      <c r="E125" s="3"/>
      <c r="F125" s="3"/>
      <c r="G125" s="3"/>
      <c r="H125" s="3"/>
    </row>
    <row r="126" spans="1:8" x14ac:dyDescent="0.25">
      <c r="A126" s="3"/>
      <c r="B126" s="3"/>
      <c r="C126" s="3"/>
      <c r="D126" s="3"/>
      <c r="E126" s="3"/>
      <c r="F126" s="3"/>
      <c r="G126" s="3"/>
      <c r="H126" s="3"/>
    </row>
    <row r="127" spans="1:8" x14ac:dyDescent="0.25">
      <c r="A127" s="3"/>
      <c r="B127" s="3"/>
      <c r="C127" s="3"/>
      <c r="D127" s="3"/>
      <c r="E127" s="3"/>
      <c r="F127" s="3"/>
      <c r="G127" s="3"/>
      <c r="H127" s="3"/>
    </row>
    <row r="128" spans="1:8" x14ac:dyDescent="0.25">
      <c r="A128" s="3"/>
      <c r="B128" s="3"/>
      <c r="C128" s="3"/>
      <c r="D128" s="3"/>
      <c r="E128" s="3"/>
      <c r="F128" s="3"/>
      <c r="G128" s="3"/>
      <c r="H128" s="3"/>
    </row>
    <row r="129" spans="1:8" x14ac:dyDescent="0.25">
      <c r="A129" s="3"/>
      <c r="B129" s="3"/>
      <c r="C129" s="3"/>
      <c r="D129" s="3"/>
      <c r="E129" s="3"/>
      <c r="F129" s="3"/>
      <c r="G129" s="3"/>
      <c r="H129" s="3"/>
    </row>
    <row r="130" spans="1:8" x14ac:dyDescent="0.25">
      <c r="A130" s="3"/>
      <c r="B130" s="3"/>
      <c r="C130" s="3"/>
      <c r="D130" s="3"/>
      <c r="E130" s="3"/>
      <c r="F130" s="3"/>
      <c r="G130" s="3"/>
      <c r="H130" s="3"/>
    </row>
  </sheetData>
  <mergeCells count="53">
    <mergeCell ref="A39:C39"/>
    <mergeCell ref="J16:K21"/>
    <mergeCell ref="F12:G12"/>
    <mergeCell ref="F11:G11"/>
    <mergeCell ref="J11:K11"/>
    <mergeCell ref="F29:H30"/>
    <mergeCell ref="F31:H32"/>
    <mergeCell ref="F16:H16"/>
    <mergeCell ref="F17:H17"/>
    <mergeCell ref="F18:H18"/>
    <mergeCell ref="F19:H19"/>
    <mergeCell ref="F20:H20"/>
    <mergeCell ref="F21:H21"/>
    <mergeCell ref="F15:H15"/>
    <mergeCell ref="I29:K30"/>
    <mergeCell ref="I31:K32"/>
    <mergeCell ref="F34:K34"/>
    <mergeCell ref="F35:G35"/>
    <mergeCell ref="H35:J35"/>
    <mergeCell ref="F26:H26"/>
    <mergeCell ref="F27:H28"/>
    <mergeCell ref="F25:K25"/>
    <mergeCell ref="I27:K28"/>
    <mergeCell ref="I26:K26"/>
    <mergeCell ref="F7:H7"/>
    <mergeCell ref="F10:H10"/>
    <mergeCell ref="J10:K10"/>
    <mergeCell ref="A2:R2"/>
    <mergeCell ref="I22:I23"/>
    <mergeCell ref="F22:H23"/>
    <mergeCell ref="J22:K23"/>
    <mergeCell ref="M10:Q10"/>
    <mergeCell ref="M11:Q11"/>
    <mergeCell ref="M7:Q7"/>
    <mergeCell ref="M6:R6"/>
    <mergeCell ref="M8:Q8"/>
    <mergeCell ref="M9:Q9"/>
    <mergeCell ref="A3:R3"/>
    <mergeCell ref="A4:R4"/>
    <mergeCell ref="A1:R1"/>
    <mergeCell ref="M36:R39"/>
    <mergeCell ref="H36:J39"/>
    <mergeCell ref="F36:G39"/>
    <mergeCell ref="K36:K39"/>
    <mergeCell ref="F6:K6"/>
    <mergeCell ref="F14:K14"/>
    <mergeCell ref="J12:K12"/>
    <mergeCell ref="A6:D6"/>
    <mergeCell ref="F8:H8"/>
    <mergeCell ref="F9:H9"/>
    <mergeCell ref="J9:K9"/>
    <mergeCell ref="J7:K7"/>
    <mergeCell ref="J8:K8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 Schedule</vt:lpstr>
      <vt:lpstr>'Pricing Schedule'!Print_Area</vt:lpstr>
    </vt:vector>
  </TitlesOfParts>
  <Company>Office Of Public 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</dc:creator>
  <cp:lastModifiedBy>Ryan, Emma</cp:lastModifiedBy>
  <cp:lastPrinted>2026-02-16T16:36:44Z</cp:lastPrinted>
  <dcterms:created xsi:type="dcterms:W3CDTF">2026-02-11T14:54:53Z</dcterms:created>
  <dcterms:modified xsi:type="dcterms:W3CDTF">2026-08-26T14:43:01Z</dcterms:modified>
</cp:coreProperties>
</file>